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105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J11" i="2" l="1"/>
  <c r="J16" i="2" s="1"/>
  <c r="I11" i="2"/>
  <c r="J8" i="2"/>
  <c r="I8" i="2"/>
  <c r="K9" i="2"/>
  <c r="K10" i="2"/>
  <c r="K12" i="2"/>
  <c r="K13" i="2"/>
  <c r="K14" i="2"/>
  <c r="K15" i="2"/>
  <c r="K8" i="2" l="1"/>
  <c r="K11" i="2"/>
  <c r="I16" i="2"/>
  <c r="K16" i="2" l="1"/>
</calcChain>
</file>

<file path=xl/sharedStrings.xml><?xml version="1.0" encoding="utf-8"?>
<sst xmlns="http://schemas.openxmlformats.org/spreadsheetml/2006/main" count="48" uniqueCount="30">
  <si>
    <t>Наименование показателя</t>
  </si>
  <si>
    <t/>
  </si>
  <si>
    <t>001</t>
  </si>
  <si>
    <t>000</t>
  </si>
  <si>
    <t>ВСЕГО РАСХОДОВ:</t>
  </si>
  <si>
    <t xml:space="preserve"> Администрация Унечского района</t>
  </si>
  <si>
    <t>Утверждено решением о бюджете, рублей</t>
  </si>
  <si>
    <t>Утверждено сводной бюджетной росписью, рублей</t>
  </si>
  <si>
    <t>КБК</t>
  </si>
  <si>
    <t>001 1004 0177252600 310</t>
  </si>
  <si>
    <t>001 1102 0166113300 240</t>
  </si>
  <si>
    <t>016 0801 1601384260 610</t>
  </si>
  <si>
    <t>016 0801 1601384430 240</t>
  </si>
  <si>
    <t>016 0801 16013L4670 610</t>
  </si>
  <si>
    <t xml:space="preserve"> Публичные нормативные социальные выплаты гражданам</t>
  </si>
  <si>
    <t>Иные закупки товаров, работ и услуг для обеспечения государственных (муниципальных) нужд</t>
  </si>
  <si>
    <t>Отдел культуры администрации Унечского района Брянской области</t>
  </si>
  <si>
    <t>Субсидии бюджетным учреждениям</t>
  </si>
  <si>
    <t xml:space="preserve"> Субсидии бюджетным учреждениям</t>
  </si>
  <si>
    <t>Отклонение       (+/-), рублей</t>
  </si>
  <si>
    <t>Причины отклонений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</si>
  <si>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бюджете, а также в случае сокращения (возврата при отсутствии потребности) указанных межбюджетных трансфертов (статья 217 Бюджетного кодекса Российской Федерации)</t>
  </si>
  <si>
    <t>Выплата единовременного пособия при всех формах устройства детей, лишенных родительского попечения, в семью</t>
  </si>
  <si>
    <t>Мероприятия по решению вопросов местного значеня, инициированных органами местного самоуправления муниципальных образований Брянской области, в рамках проекта "Решаем вместе"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</si>
  <si>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</t>
  </si>
  <si>
    <t xml:space="preserve">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</si>
  <si>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</si>
  <si>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</si>
  <si>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016</t>
  </si>
  <si>
    <t>Сведения об отклонении бюджетных ассигнований, утвержденных решением Унечского районного Совета народных депутатов от 11.12.2020 года № 6-93 "О бюджете Унечского муниципального района Брянской области на 2021 год и на плановый период 2022 и 2023 годов" (в редакции от 03.03.2021 г. №6-114), от утвержденных сводной бюджетной росписью по состоянию на 01.04.2021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</si>
</sst>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1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7" fillId="0" borderId="5" xfId="2" applyNumberFormat="1" applyFont="1" applyFill="1" applyBorder="1" applyAlignment="1" applyProtection="1">
      <alignment wrapText="1"/>
    </xf>
    <xf numFmtId="0" fontId="7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9" fillId="0" borderId="2" xfId="12" applyNumberFormat="1" applyFont="1" applyFill="1" applyAlignment="1" applyProtection="1">
      <alignment horizontal="center" shrinkToFit="1"/>
    </xf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showGridLines="0" tabSelected="1" topLeftCell="A13" zoomScaleNormal="100" zoomScaleSheetLayoutView="100" workbookViewId="0">
      <selection activeCell="I8" sqref="I8"/>
    </sheetView>
  </sheetViews>
  <sheetFormatPr defaultRowHeight="15" outlineLevelRow="7" x14ac:dyDescent="0.25"/>
  <cols>
    <col min="1" max="1" width="40" style="9" customWidth="1"/>
    <col min="2" max="2" width="22.85546875" style="9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26"/>
      <c r="B1" s="26"/>
      <c r="C1" s="27"/>
      <c r="D1" s="27"/>
      <c r="E1" s="27"/>
      <c r="F1" s="27"/>
      <c r="G1" s="27"/>
      <c r="H1" s="27"/>
      <c r="I1" s="27"/>
      <c r="J1" s="27"/>
      <c r="K1" s="11"/>
      <c r="L1" s="1"/>
      <c r="M1" s="1"/>
      <c r="N1" s="1"/>
    </row>
    <row r="2" spans="1:14" ht="54.75" customHeight="1" x14ac:dyDescent="0.25">
      <c r="A2" s="30" t="s">
        <v>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2" customHeight="1" x14ac:dyDescent="0.25">
      <c r="A3" s="7"/>
      <c r="B3" s="7"/>
      <c r="C3" s="3"/>
      <c r="D3" s="3"/>
      <c r="E3" s="3"/>
      <c r="F3" s="3"/>
      <c r="G3" s="3"/>
      <c r="H3" s="3"/>
      <c r="I3" s="3"/>
      <c r="J3" s="3"/>
      <c r="K3" s="11"/>
      <c r="L3" s="1"/>
      <c r="M3" s="1"/>
      <c r="N3" s="1"/>
    </row>
    <row r="4" spans="1:14" ht="15.2" customHeight="1" x14ac:dyDescent="0.25">
      <c r="A4" s="7"/>
      <c r="B4" s="7"/>
      <c r="C4" s="3"/>
      <c r="D4" s="3"/>
      <c r="E4" s="3"/>
      <c r="F4" s="3"/>
      <c r="G4" s="3"/>
      <c r="H4" s="3"/>
      <c r="I4" s="3"/>
      <c r="J4" s="3"/>
      <c r="K4" s="11"/>
      <c r="L4" s="1"/>
      <c r="M4" s="1"/>
      <c r="N4" s="1"/>
    </row>
    <row r="5" spans="1:14" ht="12.75" customHeight="1" x14ac:dyDescent="0.25">
      <c r="A5" s="28"/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</row>
    <row r="6" spans="1:14" ht="38.25" customHeight="1" x14ac:dyDescent="0.25">
      <c r="A6" s="37" t="s">
        <v>0</v>
      </c>
      <c r="B6" s="39" t="s">
        <v>8</v>
      </c>
      <c r="C6" s="35" t="s">
        <v>1</v>
      </c>
      <c r="D6" s="35" t="s">
        <v>1</v>
      </c>
      <c r="E6" s="35" t="s">
        <v>1</v>
      </c>
      <c r="F6" s="35" t="s">
        <v>1</v>
      </c>
      <c r="G6" s="35" t="s">
        <v>1</v>
      </c>
      <c r="H6" s="35" t="s">
        <v>1</v>
      </c>
      <c r="I6" s="35" t="s">
        <v>6</v>
      </c>
      <c r="J6" s="35" t="s">
        <v>7</v>
      </c>
      <c r="K6" s="39" t="s">
        <v>19</v>
      </c>
      <c r="L6" s="35" t="s">
        <v>1</v>
      </c>
      <c r="M6" s="35" t="s">
        <v>1</v>
      </c>
      <c r="N6" s="25" t="s">
        <v>20</v>
      </c>
    </row>
    <row r="7" spans="1:14" ht="30" customHeight="1" x14ac:dyDescent="0.25">
      <c r="A7" s="38"/>
      <c r="B7" s="40"/>
      <c r="C7" s="36"/>
      <c r="D7" s="36"/>
      <c r="E7" s="36"/>
      <c r="F7" s="36"/>
      <c r="G7" s="36"/>
      <c r="H7" s="36"/>
      <c r="I7" s="36"/>
      <c r="J7" s="36"/>
      <c r="K7" s="40"/>
      <c r="L7" s="36"/>
      <c r="M7" s="36"/>
      <c r="N7" s="25"/>
    </row>
    <row r="8" spans="1:14" ht="141" x14ac:dyDescent="0.25">
      <c r="A8" s="16" t="s">
        <v>5</v>
      </c>
      <c r="B8" s="17" t="s">
        <v>2</v>
      </c>
      <c r="C8" s="18" t="s">
        <v>3</v>
      </c>
      <c r="D8" s="18"/>
      <c r="E8" s="18"/>
      <c r="F8" s="18"/>
      <c r="G8" s="18"/>
      <c r="H8" s="18"/>
      <c r="I8" s="22">
        <f>I9+I10</f>
        <v>207566.92</v>
      </c>
      <c r="J8" s="22">
        <f>J9+J10</f>
        <v>9687913.3600000013</v>
      </c>
      <c r="K8" s="22">
        <f>J8-I8</f>
        <v>9480346.4400000013</v>
      </c>
      <c r="L8" s="19">
        <v>0</v>
      </c>
      <c r="M8" s="20">
        <v>0</v>
      </c>
      <c r="N8" s="13" t="s">
        <v>21</v>
      </c>
    </row>
    <row r="9" spans="1:14" ht="51.75" outlineLevel="7" x14ac:dyDescent="0.25">
      <c r="A9" s="14" t="s">
        <v>14</v>
      </c>
      <c r="B9" s="15" t="s">
        <v>9</v>
      </c>
      <c r="C9" s="21" t="s">
        <v>3</v>
      </c>
      <c r="D9" s="21"/>
      <c r="E9" s="21"/>
      <c r="F9" s="21"/>
      <c r="G9" s="21"/>
      <c r="H9" s="21"/>
      <c r="I9" s="23">
        <v>207566.92</v>
      </c>
      <c r="J9" s="23">
        <v>169976.88</v>
      </c>
      <c r="K9" s="23">
        <f t="shared" ref="K9:K15" si="0">J9-I9</f>
        <v>-37590.040000000008</v>
      </c>
      <c r="L9" s="19">
        <v>0</v>
      </c>
      <c r="M9" s="20">
        <v>0</v>
      </c>
      <c r="N9" s="13" t="s">
        <v>22</v>
      </c>
    </row>
    <row r="10" spans="1:14" ht="77.25" outlineLevel="7" x14ac:dyDescent="0.25">
      <c r="A10" s="14" t="s">
        <v>15</v>
      </c>
      <c r="B10" s="15" t="s">
        <v>10</v>
      </c>
      <c r="C10" s="21" t="s">
        <v>3</v>
      </c>
      <c r="D10" s="21"/>
      <c r="E10" s="21"/>
      <c r="F10" s="21"/>
      <c r="G10" s="21"/>
      <c r="H10" s="21"/>
      <c r="I10" s="23">
        <v>0</v>
      </c>
      <c r="J10" s="23">
        <v>9517936.4800000004</v>
      </c>
      <c r="K10" s="23">
        <f t="shared" si="0"/>
        <v>9517936.4800000004</v>
      </c>
      <c r="L10" s="19">
        <v>0</v>
      </c>
      <c r="M10" s="20">
        <v>0</v>
      </c>
      <c r="N10" s="13" t="s">
        <v>23</v>
      </c>
    </row>
    <row r="11" spans="1:14" ht="141" x14ac:dyDescent="0.25">
      <c r="A11" s="16" t="s">
        <v>16</v>
      </c>
      <c r="B11" s="17" t="s">
        <v>28</v>
      </c>
      <c r="C11" s="18" t="s">
        <v>3</v>
      </c>
      <c r="D11" s="18"/>
      <c r="E11" s="18"/>
      <c r="F11" s="18"/>
      <c r="G11" s="18"/>
      <c r="H11" s="18"/>
      <c r="I11" s="22">
        <f>I12+I13+I14+I15</f>
        <v>19610790</v>
      </c>
      <c r="J11" s="22">
        <f>J12+J13+J14+J15</f>
        <v>22066560</v>
      </c>
      <c r="K11" s="22">
        <f t="shared" si="0"/>
        <v>2455770</v>
      </c>
      <c r="L11" s="19">
        <v>0</v>
      </c>
      <c r="M11" s="20">
        <v>0</v>
      </c>
      <c r="N11" s="13" t="s">
        <v>21</v>
      </c>
    </row>
    <row r="12" spans="1:14" ht="89.25" customHeight="1" outlineLevel="7" x14ac:dyDescent="0.25">
      <c r="A12" s="14" t="s">
        <v>17</v>
      </c>
      <c r="B12" s="15" t="s">
        <v>11</v>
      </c>
      <c r="C12" s="21" t="s">
        <v>3</v>
      </c>
      <c r="D12" s="21"/>
      <c r="E12" s="21"/>
      <c r="F12" s="21"/>
      <c r="G12" s="21"/>
      <c r="H12" s="21"/>
      <c r="I12" s="23">
        <v>13107130</v>
      </c>
      <c r="J12" s="23">
        <v>13560730</v>
      </c>
      <c r="K12" s="23">
        <f t="shared" si="0"/>
        <v>453600</v>
      </c>
      <c r="L12" s="19">
        <v>0</v>
      </c>
      <c r="M12" s="20">
        <v>0</v>
      </c>
      <c r="N12" s="13" t="s">
        <v>24</v>
      </c>
    </row>
    <row r="13" spans="1:14" ht="128.25" outlineLevel="7" x14ac:dyDescent="0.25">
      <c r="A13" s="14" t="s">
        <v>17</v>
      </c>
      <c r="B13" s="15" t="s">
        <v>11</v>
      </c>
      <c r="C13" s="21" t="s">
        <v>3</v>
      </c>
      <c r="D13" s="21"/>
      <c r="E13" s="21"/>
      <c r="F13" s="21"/>
      <c r="G13" s="21"/>
      <c r="H13" s="21"/>
      <c r="I13" s="23">
        <v>4376000</v>
      </c>
      <c r="J13" s="23">
        <v>4436000</v>
      </c>
      <c r="K13" s="23">
        <f t="shared" si="0"/>
        <v>60000</v>
      </c>
      <c r="L13" s="19">
        <v>0</v>
      </c>
      <c r="M13" s="20">
        <v>0</v>
      </c>
      <c r="N13" s="13" t="s">
        <v>25</v>
      </c>
    </row>
    <row r="14" spans="1:14" ht="192" outlineLevel="7" x14ac:dyDescent="0.25">
      <c r="A14" s="14" t="s">
        <v>15</v>
      </c>
      <c r="B14" s="15" t="s">
        <v>12</v>
      </c>
      <c r="C14" s="21" t="s">
        <v>3</v>
      </c>
      <c r="D14" s="21"/>
      <c r="E14" s="21"/>
      <c r="F14" s="21"/>
      <c r="G14" s="21"/>
      <c r="H14" s="21"/>
      <c r="I14" s="23">
        <v>0</v>
      </c>
      <c r="J14" s="23">
        <v>500000</v>
      </c>
      <c r="K14" s="23">
        <f t="shared" si="0"/>
        <v>500000</v>
      </c>
      <c r="L14" s="19">
        <v>0</v>
      </c>
      <c r="M14" s="20">
        <v>0</v>
      </c>
      <c r="N14" s="13" t="s">
        <v>26</v>
      </c>
    </row>
    <row r="15" spans="1:14" ht="51.75" outlineLevel="7" x14ac:dyDescent="0.25">
      <c r="A15" s="14" t="s">
        <v>18</v>
      </c>
      <c r="B15" s="15" t="s">
        <v>13</v>
      </c>
      <c r="C15" s="21" t="s">
        <v>3</v>
      </c>
      <c r="D15" s="21"/>
      <c r="E15" s="21"/>
      <c r="F15" s="21"/>
      <c r="G15" s="21"/>
      <c r="H15" s="21"/>
      <c r="I15" s="23">
        <v>2127660</v>
      </c>
      <c r="J15" s="23">
        <v>3569830</v>
      </c>
      <c r="K15" s="23">
        <f t="shared" si="0"/>
        <v>1442170</v>
      </c>
      <c r="L15" s="19">
        <v>0</v>
      </c>
      <c r="M15" s="20">
        <v>0</v>
      </c>
      <c r="N15" s="13" t="s">
        <v>27</v>
      </c>
    </row>
    <row r="16" spans="1:14" ht="12.75" customHeight="1" x14ac:dyDescent="0.25">
      <c r="A16" s="33" t="s">
        <v>4</v>
      </c>
      <c r="B16" s="33"/>
      <c r="C16" s="34"/>
      <c r="D16" s="34"/>
      <c r="E16" s="34"/>
      <c r="F16" s="34"/>
      <c r="G16" s="34"/>
      <c r="H16" s="34"/>
      <c r="I16" s="24">
        <f>I11+I8</f>
        <v>19818356.920000002</v>
      </c>
      <c r="J16" s="24">
        <f t="shared" ref="J16:K16" si="1">J11+J8</f>
        <v>31754473.359999999</v>
      </c>
      <c r="K16" s="24">
        <f t="shared" si="1"/>
        <v>11936116.440000001</v>
      </c>
      <c r="L16" s="4">
        <v>0</v>
      </c>
      <c r="M16" s="5">
        <v>0</v>
      </c>
      <c r="N16" s="12"/>
    </row>
    <row r="17" spans="1:14" ht="12.75" customHeight="1" x14ac:dyDescent="0.25">
      <c r="A17" s="8"/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31"/>
      <c r="B18" s="31"/>
      <c r="C18" s="32"/>
      <c r="D18" s="32"/>
      <c r="E18" s="32"/>
      <c r="F18" s="32"/>
      <c r="G18" s="32"/>
      <c r="H18" s="32"/>
      <c r="I18" s="32"/>
      <c r="J18" s="32"/>
      <c r="K18" s="10"/>
      <c r="L18" s="6"/>
      <c r="M18" s="6"/>
      <c r="N18" s="1"/>
    </row>
  </sheetData>
  <mergeCells count="19">
    <mergeCell ref="L6:L7"/>
    <mergeCell ref="K6:K7"/>
    <mergeCell ref="B6:B7"/>
    <mergeCell ref="N6:N7"/>
    <mergeCell ref="A1:J1"/>
    <mergeCell ref="A5:M5"/>
    <mergeCell ref="A2:N2"/>
    <mergeCell ref="A18:J18"/>
    <mergeCell ref="A16:H16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2021-05-13T12:54:28Z</cp:lastPrinted>
  <dcterms:created xsi:type="dcterms:W3CDTF">2021-04-23T12:19:14Z</dcterms:created>
  <dcterms:modified xsi:type="dcterms:W3CDTF">2021-05-13T12:54:32Z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